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3\"/>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<sst xmlns="http://schemas.openxmlformats.org/spreadsheetml/2006/main" count="288" uniqueCount="234">
  <si>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</si>
  <si>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</si>
  <si>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</si>
  <si>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</si>
  <si>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</si>
  <si>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</si>
  <si>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</si>
  <si>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</si>
  <si>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</si>
  <si>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</si>
  <si>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</si>
  <si>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</si>
  <si>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</si>
  <si>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</si>
  <si>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</si>
  <si>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</si>
  <si>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</si>
  <si>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</si>
  <si>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</si>
  <si>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</si>
  <si>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</si>
  <si>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</si>
  <si>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</si>
  <si>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</si>
  <si>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</si>
  <si>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</si>
  <si>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</si>
  <si>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</si>
  <si>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</si>
  <si>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</si>
  <si>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</si>
  <si>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</si>
  <si>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</si>
  <si>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</si>
  <si>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</si>
  <si>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</si>
  <si>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</si>
  <si>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</si>
  <si>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</si>
  <si>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</si>
  <si>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</si>
  <si>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</si>
  <si>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</si>
  <si>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</si>
  <si>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</si>
  <si>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</si>
  <si>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</si>
  <si>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</si>
  <si>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</si>
  <si>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</si>
  <si>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</si>
  <si>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</si>
  <si>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</si>
  <si>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</si>
  <si>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</si>
  <si>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</si>
  <si>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</si>
  <si>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</si>
  <si>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</si>
  <si>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</si>
  <si>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</si>
  <si>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</si>
  <si>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</si>
  <si>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</si>
  <si>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</si>
  <si>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</si>
  <si>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</si>
  <si>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</si>
  <si>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</si>
  <si>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</si>
  <si>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</si>
  <si>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</si>
  <si>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</si>
  <si>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</si>
  <si>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</si>
  <si>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</si>
  <si>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</si>
  <si>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</si>
  <si>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</si>
  <si>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</si>
  <si>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</si>
  <si>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</si>
  <si>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</si>
  <si>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</si>
  <si>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</si>
  <si>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</si>
  <si>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</si>
  <si>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</si>
  <si>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</si>
  <si>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</si>
  <si>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</si>
  <si>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</si>
  <si>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</si>
  <si>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</si>
  <si>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</si>
  <si>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</si>
  <si>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</si>
  <si>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</si>
  <si>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</si>
  <si>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</si>
  <si>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</si>
  <si>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</si>
  <si>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</si>
  <si>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</si>
  <si>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</si>
  <si>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</si>
  <si>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</si>
  <si>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</si>
  <si>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</si>
  <si>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</si>
  <si>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</si>
  <si>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</si>
  <si>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</si>
  <si>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</si>
  <si>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</si>
  <si>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</si>
  <si>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</si>
  <si>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</si>
  <si>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</si>
  <si>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</si>
  <si>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</si>
  <si>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</si>
  <si>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</si>
  <si>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</si>
  <si>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</si>
  <si>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</si>
  <si>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</si>
  <si>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</si>
  <si>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</si>
  <si>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</si>
  <si>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</si>
  <si>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</si>
  <si>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</si>
  <si>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</si>
  <si>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</si>
  <si>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</si>
  <si>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</si>
  <si>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</si>
  <si>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</si>
  <si>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</si>
  <si>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</si>
  <si>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</si>
  <si>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</si>
  <si>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</si>
  <si>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</si>
  <si>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</si>
  <si>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</si>
  <si>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</si>
  <si>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</si>
  <si>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</si>
  <si>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</si>
  <si>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</si>
  <si>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</si>
  <si>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</si>
  <si>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</si>
  <si>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</si>
  <si>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</si>
  <si>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</si>
  <si>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</si>
  <si>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</si>
  <si>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</si>
  <si>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</si>
  <si>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</si>
  <si>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</si>
  <si>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</si>
  <si>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</si>
  <si>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</si>
  <si>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</si>
  <si>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</si>
  <si>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</si>
  <si>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</si>
  <si>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</si>
  <si>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</si>
  <si>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</si>
  <si>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</si>
  <si>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</si>
  <si>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</si>
  <si>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</si>
  <si>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</si>
  <si>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</si>
  <si>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</si>
  <si>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</si>
  <si>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</si>
  <si>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</si>
  <si>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</si>
  <si>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</si>
  <si>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</si>
  <si>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</si>
  <si>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</si>
  <si>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</si>
  <si>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</si>
  <si>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</si>
  <si>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</si>
  <si>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</si>
  <si>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</si>
  <si>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</si>
  <si>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</si>
  <si>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</si>
  <si>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</si>
  <si>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</si>
  <si>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</si>
  <si>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</si>
  <si>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</si>
  <si>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</si>
  <si>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</si>
  <si>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</si>
  <si>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</si>
  <si>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</si>
  <si>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</si>
  <si>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</si>
  <si>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</si>
  <si>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</si>
  <si>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</si>
  <si>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</si>
  <si>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</si>
  <si>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</si>
  <si>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</si>
  <si>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</si>
  <si>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</si>
  <si>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</si>
  <si>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</si>
  <si>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</si>
  <si>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</si>
  <si>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</si>
  <si>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</si>
  <si>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</si>
  <si>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</si>
  <si>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</si>
  <si>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</si>
  <si>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</si>
  <si>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</si>
  <si>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</si>
  <si>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</si>
  <si>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Port Connector Greenway - 3</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</si>
</sst>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xmlns=""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xmlns=""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zoomScale="115" zoomScaleNormal="115" workbookViewId="0">
      <selection activeCell="B21" sqref="B21"/>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30"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c r="D9" s="106"/>
      <c r="E9" s="103" t="s">
        <v>188</v>
      </c>
    </row>
    <row r="10" spans="1:7" x14ac:dyDescent="0.25">
      <c r="A10" s="8" t="s">
        <v>101</v>
      </c>
      <c r="B10" s="138"/>
    </row>
    <row r="11" spans="1:7" x14ac:dyDescent="0.25">
      <c r="A11" s="8" t="s">
        <v>102</v>
      </c>
      <c r="B11" s="138"/>
    </row>
    <row r="12" spans="1:7" x14ac:dyDescent="0.25">
      <c r="A12" s="8" t="s">
        <v>103</v>
      </c>
      <c r="B12" s="138">
        <v>1.1056379999999999</v>
      </c>
    </row>
    <row r="13" spans="1:7" x14ac:dyDescent="0.25">
      <c r="A13" s="8" t="s">
        <v>68</v>
      </c>
      <c r="B13" s="138"/>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5">
        <f>$B$12/$B$32</f>
        <v>4.2524538461538461E-2</v>
      </c>
    </row>
    <row r="19" spans="1:7" ht="30" x14ac:dyDescent="0.25">
      <c r="A19" s="8" t="s">
        <v>121</v>
      </c>
      <c r="B19" s="140" t="s">
        <v>131</v>
      </c>
      <c r="E19" s="107" t="s">
        <v>212</v>
      </c>
      <c r="F19" s="146">
        <f>$B$12/$B$33</f>
        <v>4.6068249999999998E-2</v>
      </c>
    </row>
    <row r="20" spans="1:7" ht="30" x14ac:dyDescent="0.25">
      <c r="A20" s="135" t="s">
        <v>208</v>
      </c>
      <c r="B20" s="136">
        <f>VLOOKUP(B19,'Delay Reduction Factors'!B4:C80,2, FALSE)</f>
        <v>0.04</v>
      </c>
      <c r="E20" s="107" t="s">
        <v>209</v>
      </c>
      <c r="F20" s="145">
        <f>$F$19-$F$18</f>
        <v>3.5437115384615372E-3</v>
      </c>
    </row>
    <row r="21" spans="1:7" x14ac:dyDescent="0.25">
      <c r="A21" s="8" t="s">
        <v>104</v>
      </c>
      <c r="B21" s="79">
        <v>20</v>
      </c>
      <c r="D21" s="121"/>
      <c r="E21" s="105" t="s">
        <v>210</v>
      </c>
      <c r="F21" s="145">
        <f>$F$20*$B$20</f>
        <v>1.417484615384615E-4</v>
      </c>
      <c r="G21" s="122"/>
    </row>
    <row r="22" spans="1:7" s="113" customFormat="1" x14ac:dyDescent="0.25">
      <c r="D22" s="121"/>
      <c r="E22" s="105" t="s">
        <v>211</v>
      </c>
      <c r="F22" s="145">
        <f>$F$20-$F$21</f>
        <v>3.4019630769230756E-3</v>
      </c>
      <c r="G22" s="122"/>
    </row>
    <row r="23" spans="1:7" x14ac:dyDescent="0.25">
      <c r="E23" s="105" t="s">
        <v>213</v>
      </c>
      <c r="F23" s="145">
        <f>$F$18+$F$22</f>
        <v>4.5926501538461534E-2</v>
      </c>
    </row>
    <row r="24" spans="1:7" x14ac:dyDescent="0.25">
      <c r="A24" s="119" t="s">
        <v>94</v>
      </c>
      <c r="B24" s="123"/>
      <c r="D24" s="121"/>
      <c r="G24" s="124"/>
    </row>
    <row r="25" spans="1:7" x14ac:dyDescent="0.25">
      <c r="A25" s="8" t="s">
        <v>218</v>
      </c>
      <c r="B25" s="141">
        <v>7120</v>
      </c>
      <c r="D25" s="121"/>
      <c r="G25" s="124"/>
    </row>
    <row r="28" spans="1:7" x14ac:dyDescent="0.25">
      <c r="A28" s="105" t="s">
        <v>227</v>
      </c>
      <c r="B28" s="134">
        <f>IF(FacilityType='Delay Reduction Factors'!N5,'Inputs &amp; Outputs'!B25*45%, B25*43%)</f>
        <v>3061.6</v>
      </c>
      <c r="D28" s="121"/>
      <c r="E28" s="125" t="s">
        <v>95</v>
      </c>
      <c r="F28" s="126" t="s">
        <v>20</v>
      </c>
      <c r="G28" s="127" t="s">
        <v>19</v>
      </c>
    </row>
    <row r="29" spans="1:7" x14ac:dyDescent="0.25">
      <c r="A29" s="105" t="s">
        <v>228</v>
      </c>
      <c r="B29" s="115">
        <f>VLOOKUP(Year_Open_to_Traffic?,Calculations!H4:I36,2)</f>
        <v>2783.8958348372425</v>
      </c>
      <c r="D29" s="121"/>
      <c r="E29" s="107" t="s">
        <v>122</v>
      </c>
      <c r="F29" s="101">
        <f>$B$29*$F$23</f>
        <v>127.85459634156928</v>
      </c>
      <c r="G29" s="102">
        <f>$B$29*$F$19</f>
        <v>128.2492092932408</v>
      </c>
    </row>
    <row r="30" spans="1:7" x14ac:dyDescent="0.25">
      <c r="A30" s="124"/>
      <c r="B30" s="100"/>
      <c r="D30" s="121"/>
    </row>
    <row r="32" spans="1:7" x14ac:dyDescent="0.25">
      <c r="A32" s="128" t="s">
        <v>221</v>
      </c>
      <c r="B32" s="142">
        <v>26</v>
      </c>
      <c r="D32" s="121"/>
    </row>
    <row r="33" spans="1:7" ht="30" x14ac:dyDescent="0.25">
      <c r="A33" s="129" t="s">
        <v>222</v>
      </c>
      <c r="B33" s="143">
        <v>24</v>
      </c>
      <c r="D33" s="121"/>
      <c r="E33" s="121"/>
      <c r="F33" s="130"/>
      <c r="G33" s="117"/>
    </row>
    <row r="34" spans="1:7" x14ac:dyDescent="0.25">
      <c r="A34" s="131"/>
      <c r="B34" s="144"/>
      <c r="E34" s="117"/>
      <c r="F34" s="130"/>
      <c r="G34" s="130"/>
    </row>
    <row r="35" spans="1:7" x14ac:dyDescent="0.25">
      <c r="A35" s="105" t="s">
        <v>223</v>
      </c>
      <c r="B35" s="148">
        <f>$B$28</f>
        <v>3061.6</v>
      </c>
    </row>
    <row r="36" spans="1:7" x14ac:dyDescent="0.25">
      <c r="A36" s="128" t="s">
        <v>224</v>
      </c>
      <c r="B36" s="142">
        <v>21291</v>
      </c>
    </row>
    <row r="37" spans="1:7" x14ac:dyDescent="0.25">
      <c r="A37" s="128" t="s">
        <v>229</v>
      </c>
      <c r="B37" s="142">
        <v>2680</v>
      </c>
    </row>
    <row r="38" spans="1:7" x14ac:dyDescent="0.25">
      <c r="A38" s="128" t="s">
        <v>225</v>
      </c>
      <c r="B38" s="142">
        <v>21291</v>
      </c>
    </row>
    <row r="39" spans="1:7" x14ac:dyDescent="0.25">
      <c r="A39" s="128" t="s">
        <v>230</v>
      </c>
      <c r="B39" s="142">
        <v>3456</v>
      </c>
    </row>
    <row r="40" spans="1:7" x14ac:dyDescent="0.25">
      <c r="A40" s="128" t="s">
        <v>226</v>
      </c>
      <c r="B40" s="142">
        <v>21291</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28.585732772656861</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33242.195048808011</v>
      </c>
      <c r="F4" s="22">
        <f>'Inputs &amp; Outputs'!G29*Annual_Days_of_Travel</f>
        <v>33344.794416242607</v>
      </c>
      <c r="H4" s="59">
        <v>2018</v>
      </c>
      <c r="I4" s="60">
        <f>'Inputs &amp; Outputs'!B28</f>
        <v>3061.6</v>
      </c>
      <c r="J4" s="60">
        <f>IF(H4=Year_Open_to_Traffic?,$F$4,0)</f>
        <v>0</v>
      </c>
      <c r="K4" s="60">
        <f>IF(H4=Year_Open_to_Traffic?,Calculations!$E$4,0)</f>
        <v>0</v>
      </c>
      <c r="L4" s="60">
        <f>IF(AND(H4&gt;=Year_Open_to_Traffic?, Calculations!H4&lt;Year_Open_to_Traffic?+'Inputs &amp; Outputs'!B$21), 1, 0)</f>
        <v>0</v>
      </c>
      <c r="M4" s="81" t="s">
        <v>75</v>
      </c>
      <c r="N4" s="82">
        <f>MIN(E8,1)</f>
        <v>0.14379784885632427</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-1.8837578458502535E-2</v>
      </c>
      <c r="F5" s="28"/>
      <c r="H5" s="15">
        <f t="shared" ref="H5:H36" si="3">H4+1</f>
        <v>2019</v>
      </c>
      <c r="I5" s="97">
        <f>(I4*M5)+I4</f>
        <v>3003.9268697914486</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-1.8837578458502535E-2</v>
      </c>
      <c r="N5" s="87">
        <f t="shared" ref="N5:N11" si="6">N4*(1+IFERROR(_2018_2025_V_C_Growth,_2018_2045_V_C_Growth))</f>
        <v>0.14108904559632937</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1.2795928970648074E-2</v>
      </c>
      <c r="F6" s="28"/>
      <c r="H6" s="59">
        <f t="shared" si="3"/>
        <v>2020</v>
      </c>
      <c r="I6" s="97">
        <f t="shared" ref="I6:I36" si="10">(I5*M6)+I5</f>
        <v>2947.3401616981482</v>
      </c>
      <c r="J6" s="60">
        <f t="shared" si="4"/>
        <v>0</v>
      </c>
      <c r="K6" s="60">
        <f>IF(H6=Year_Open_to_Traffic?,Calculations!$E$4,K5+(K5*M6))</f>
        <v>0</v>
      </c>
      <c r="L6" s="60">
        <f>IF(AND(H6&gt;=Year_Open_to_Traffic?, Calculations!H6&lt;Year_Open_to_Traffic?+'Inputs &amp; Outputs'!B$21), 1, 0)</f>
        <v>0</v>
      </c>
      <c r="M6" s="81">
        <f t="shared" si="5"/>
        <v>-1.8837578458502535E-2</v>
      </c>
      <c r="N6" s="87">
        <f t="shared" si="6"/>
        <v>0.13843126963027327</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4.4980190329144687E-3</v>
      </c>
      <c r="F7" s="28"/>
      <c r="H7" s="15">
        <f t="shared" si="3"/>
        <v>2021</v>
      </c>
      <c r="I7" s="97">
        <f t="shared" si="10"/>
        <v>2891.819410158264</v>
      </c>
      <c r="J7" s="60">
        <f t="shared" si="4"/>
        <v>0</v>
      </c>
      <c r="K7" s="60">
        <f>IF(H7=Year_Open_to_Traffic?,Calculations!$E$4,K6+(K6*M7))</f>
        <v>0</v>
      </c>
      <c r="L7" s="60">
        <f>IF(AND(H7&gt;=Year_Open_to_Traffic?, Calculations!H7&lt;Year_Open_to_Traffic?+'Inputs &amp; Outputs'!B$21), 1, 0)</f>
        <v>0</v>
      </c>
      <c r="M7" s="81">
        <f t="shared" si="5"/>
        <v>-1.8837578458502535E-2</v>
      </c>
      <c r="N7" s="87">
        <f t="shared" si="6"/>
        <v>0.13582355972750287</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0.14379784885632427</v>
      </c>
      <c r="F8" s="28"/>
      <c r="H8" s="59">
        <f t="shared" si="3"/>
        <v>2022</v>
      </c>
      <c r="I8" s="97">
        <f t="shared" si="10"/>
        <v>2837.3445351315872</v>
      </c>
      <c r="J8" s="60">
        <f t="shared" si="4"/>
        <v>0</v>
      </c>
      <c r="K8" s="60">
        <f>IF(H8=Year_Open_to_Traffic?,Calculations!$E$4,K7+(K7*M8))</f>
        <v>0</v>
      </c>
      <c r="L8" s="60">
        <f>IF(AND(H8&gt;=Year_Open_to_Traffic?, Calculations!H8&lt;Year_Open_to_Traffic?+'Inputs &amp; Outputs'!B$21), 1, 0)</f>
        <v>0</v>
      </c>
      <c r="M8" s="81">
        <f t="shared" si="5"/>
        <v>-1.8837578458502535E-2</v>
      </c>
      <c r="N8" s="87">
        <f t="shared" si="6"/>
        <v>0.13326497276462293</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20</v>
      </c>
      <c r="D9" s="18" t="s">
        <v>65</v>
      </c>
      <c r="E9" s="23">
        <f>_2025_PeakVolume/_2025_Capacity</f>
        <v>0.12587478277206332</v>
      </c>
      <c r="F9" s="28"/>
      <c r="H9" s="15">
        <f t="shared" si="3"/>
        <v>2023</v>
      </c>
      <c r="I9" s="97">
        <f t="shared" si="10"/>
        <v>2783.8958348372425</v>
      </c>
      <c r="J9" s="60">
        <f t="shared" si="4"/>
        <v>33344.794416242607</v>
      </c>
      <c r="K9" s="60">
        <f>IF(H9=Year_Open_to_Traffic?,Calculations!$E$4,K8+(K8*M9))</f>
        <v>33242.195048808011</v>
      </c>
      <c r="L9" s="60">
        <f>IF(AND(H9&gt;=Year_Open_to_Traffic?, Calculations!H9&lt;Year_Open_to_Traffic?+'Inputs &amp; Outputs'!B$21), 1, 0)</f>
        <v>1</v>
      </c>
      <c r="M9" s="81">
        <f t="shared" si="5"/>
        <v>-1.8837578458502535E-2</v>
      </c>
      <c r="N9" s="87">
        <f t="shared" si="6"/>
        <v>0.13075458338439913</v>
      </c>
      <c r="O9" s="88">
        <f t="shared" si="7"/>
        <v>1</v>
      </c>
      <c r="P9" s="84">
        <f t="shared" si="8"/>
        <v>102.59936743459548</v>
      </c>
      <c r="Q9" s="85">
        <f t="shared" si="0"/>
        <v>1</v>
      </c>
      <c r="R9" s="86">
        <f t="shared" si="1"/>
        <v>19.863344048684343</v>
      </c>
      <c r="S9" s="94">
        <f t="shared" si="2"/>
        <v>2.8327734829977427</v>
      </c>
      <c r="T9" s="80">
        <f t="shared" si="9"/>
        <v>2.0197283429852049</v>
      </c>
      <c r="W9" s="73"/>
    </row>
    <row r="10" spans="1:24" x14ac:dyDescent="0.25">
      <c r="D10" s="18" t="s">
        <v>82</v>
      </c>
      <c r="E10" s="23">
        <f>_2045_PeakVolume/_2045_Capacity</f>
        <v>0.16232210793292939</v>
      </c>
      <c r="F10" s="28"/>
      <c r="H10" s="59">
        <f t="shared" si="3"/>
        <v>2024</v>
      </c>
      <c r="I10" s="97">
        <f t="shared" si="10"/>
        <v>2731.4539786281975</v>
      </c>
      <c r="J10" s="60">
        <f t="shared" si="4"/>
        <v>32716.659235243998</v>
      </c>
      <c r="K10" s="60">
        <f>IF(H10=Year_Open_to_Traffic?,Calculations!$E$4,K9+(K9*M10))</f>
        <v>32615.992591443246</v>
      </c>
      <c r="L10" s="60">
        <f>IF(AND(H10&gt;=Year_Open_to_Traffic?, Calculations!H10&lt;Year_Open_to_Traffic?+'Inputs &amp; Outputs'!B$21), 1, 0)</f>
        <v>1</v>
      </c>
      <c r="M10" s="81">
        <f t="shared" si="5"/>
        <v>-1.8837578458502535E-2</v>
      </c>
      <c r="N10" s="87">
        <f t="shared" si="6"/>
        <v>0.1282914836610867</v>
      </c>
      <c r="O10" s="88">
        <f t="shared" si="7"/>
        <v>1</v>
      </c>
      <c r="P10" s="84">
        <f>(J10-K10)*L10</f>
        <v>100.66664380075235</v>
      </c>
      <c r="Q10" s="85">
        <f t="shared" si="0"/>
        <v>1</v>
      </c>
      <c r="R10" s="86">
        <f t="shared" si="1"/>
        <v>20.320200961804083</v>
      </c>
      <c r="S10" s="94">
        <f t="shared" si="2"/>
        <v>2.8433373407324751</v>
      </c>
      <c r="T10" s="80">
        <f t="shared" si="9"/>
        <v>1.8946357266842064</v>
      </c>
      <c r="W10" s="73"/>
    </row>
    <row r="11" spans="1:24" ht="30" customHeight="1" x14ac:dyDescent="0.25">
      <c r="A11" s="153" t="s">
        <v>219</v>
      </c>
      <c r="B11" s="154"/>
      <c r="D11" s="18" t="s">
        <v>70</v>
      </c>
      <c r="E11" s="46">
        <f>(E9/E8)^(1/(2025-2018))-1</f>
        <v>-1.8837578458502535E-2</v>
      </c>
      <c r="F11" s="28"/>
      <c r="H11" s="15">
        <f t="shared" si="3"/>
        <v>2025</v>
      </c>
      <c r="I11" s="97">
        <f t="shared" si="10"/>
        <v>2680</v>
      </c>
      <c r="J11" s="60">
        <f t="shared" si="4"/>
        <v>32100.356599999999</v>
      </c>
      <c r="K11" s="60">
        <f>IF(H11=Year_Open_to_Traffic?,Calculations!$E$4,K10+(K10*M11))</f>
        <v>32001.586271999997</v>
      </c>
      <c r="L11" s="60">
        <f>IF(AND(H11&gt;=Year_Open_to_Traffic?, Calculations!H11&lt;Year_Open_to_Traffic?+'Inputs &amp; Outputs'!B$21), 1, 0)</f>
        <v>1</v>
      </c>
      <c r="M11" s="81">
        <f t="shared" si="5"/>
        <v>-1.8837578458502535E-2</v>
      </c>
      <c r="N11" s="87">
        <f t="shared" si="6"/>
        <v>0.12587478277206329</v>
      </c>
      <c r="O11" s="88">
        <f t="shared" si="7"/>
        <v>1</v>
      </c>
      <c r="P11" s="84">
        <f t="shared" si="8"/>
        <v>98.770328000002337</v>
      </c>
      <c r="Q11" s="85">
        <f t="shared" si="0"/>
        <v>1</v>
      </c>
      <c r="R11" s="86">
        <f t="shared" si="1"/>
        <v>20.787565583925574</v>
      </c>
      <c r="S11" s="94">
        <f t="shared" si="2"/>
        <v>2.8539405927537853</v>
      </c>
      <c r="T11" s="80">
        <f t="shared" si="9"/>
        <v>1.7772907674913767</v>
      </c>
      <c r="W11" s="73"/>
    </row>
    <row r="12" spans="1:24" x14ac:dyDescent="0.25">
      <c r="A12" s="18" t="s">
        <v>205</v>
      </c>
      <c r="B12" s="19">
        <v>0.45</v>
      </c>
      <c r="D12" s="18" t="s">
        <v>83</v>
      </c>
      <c r="E12" s="46">
        <f>(E10/E9)^(1/(2045-2025))-1</f>
        <v>1.2795928970648074E-2</v>
      </c>
      <c r="F12" s="28"/>
      <c r="H12" s="59">
        <v>2026</v>
      </c>
      <c r="I12" s="97">
        <f t="shared" si="10"/>
        <v>2714.2930896413368</v>
      </c>
      <c r="J12" s="60">
        <f t="shared" si="4"/>
        <v>32511.110482986074</v>
      </c>
      <c r="K12" s="60">
        <f>IF(H12=Year_Open_to_Traffic?,Calculations!$E$4,K11+(K11*M12))</f>
        <v>32411.076296884574</v>
      </c>
      <c r="L12" s="60">
        <f>IF(AND(H12&gt;=Year_Open_to_Traffic?, Calculations!H12&lt;Year_Open_to_Traffic?+'Inputs &amp; Outputs'!B$21), 1, 0)</f>
        <v>1</v>
      </c>
      <c r="M12" s="81">
        <f t="shared" ref="M12:M36" si="11">IFERROR(_2025_2045_Demand_Growth,_2018_2045_Demand_Growth)</f>
        <v>1.2795928970648074E-2</v>
      </c>
      <c r="N12" s="87">
        <f t="shared" ref="N12:N36" si="12">N11*(1+IFERROR(_2025_2045_V_C_Growth,_2018_2045_V_C_Growth))</f>
        <v>0.12748546755161036</v>
      </c>
      <c r="O12" s="88">
        <f t="shared" si="7"/>
        <v>1</v>
      </c>
      <c r="P12" s="84">
        <f t="shared" si="8"/>
        <v>100.03418610150038</v>
      </c>
      <c r="Q12" s="85">
        <f t="shared" si="0"/>
        <v>1</v>
      </c>
      <c r="R12" s="86">
        <f t="shared" si="1"/>
        <v>21.265679592355859</v>
      </c>
      <c r="S12" s="94">
        <f t="shared" si="2"/>
        <v>2.9569399803840803</v>
      </c>
      <c r="T12" s="80">
        <f t="shared" si="9"/>
        <v>1.7209659902359009</v>
      </c>
      <c r="W12" s="73"/>
    </row>
    <row r="13" spans="1:24" x14ac:dyDescent="0.25">
      <c r="A13" s="18" t="s">
        <v>206</v>
      </c>
      <c r="B13" s="19">
        <v>0.43</v>
      </c>
      <c r="D13" s="18" t="s">
        <v>84</v>
      </c>
      <c r="E13" s="46">
        <f>(E10/E8)^(1/(2045-2018))-1</f>
        <v>4.4980190329144687E-3</v>
      </c>
      <c r="F13" s="28"/>
      <c r="H13" s="15">
        <f t="shared" si="3"/>
        <v>2027</v>
      </c>
      <c r="I13" s="97">
        <f t="shared" si="10"/>
        <v>2749.0249912219083</v>
      </c>
      <c r="J13" s="60">
        <f t="shared" si="4"/>
        <v>32927.120343483257</v>
      </c>
      <c r="K13" s="60">
        <f>IF(H13=Year_Open_to_Traffic?,Calculations!$E$4,K12+(K12*M13))</f>
        <v>32825.806127041767</v>
      </c>
      <c r="L13" s="60">
        <f>IF(AND(H13&gt;=Year_Open_to_Traffic?, Calculations!H13&lt;Year_Open_to_Traffic?+'Inputs &amp; Outputs'!B$21), 1, 0)</f>
        <v>1</v>
      </c>
      <c r="M13" s="81">
        <f t="shared" si="11"/>
        <v>1.2795928970648074E-2</v>
      </c>
      <c r="N13" s="87">
        <f t="shared" si="12"/>
        <v>0.12911676253919063</v>
      </c>
      <c r="O13" s="88">
        <f t="shared" si="7"/>
        <v>1</v>
      </c>
      <c r="P13" s="84">
        <f t="shared" si="8"/>
        <v>101.31421644148941</v>
      </c>
      <c r="Q13" s="85">
        <f t="shared" si="0"/>
        <v>1</v>
      </c>
      <c r="R13" s="86">
        <f t="shared" si="1"/>
        <v>21.754790222980041</v>
      </c>
      <c r="S13" s="94">
        <f t="shared" si="2"/>
        <v>3.0636566401533742</v>
      </c>
      <c r="T13" s="80">
        <f t="shared" si="9"/>
        <v>1.6664262222714012</v>
      </c>
      <c r="W13" s="73"/>
    </row>
    <row r="14" spans="1:24" x14ac:dyDescent="0.25">
      <c r="H14" s="59">
        <f>H13+1</f>
        <v>2028</v>
      </c>
      <c r="I14" s="97">
        <f t="shared" si="10"/>
        <v>2784.2013197481201</v>
      </c>
      <c r="J14" s="60">
        <f t="shared" si="4"/>
        <v>33348.453436606447</v>
      </c>
      <c r="K14" s="60">
        <f>IF(H14=Year_Open_to_Traffic?,Calculations!$E$4,K13+(K13*M14))</f>
        <v>33245.842810647657</v>
      </c>
      <c r="L14" s="60">
        <f>IF(AND(H14&gt;=Year_Open_to_Traffic?, Calculations!H14&lt;Year_Open_to_Traffic?+'Inputs &amp; Outputs'!B$21), 1, 0)</f>
        <v>1</v>
      </c>
      <c r="M14" s="81">
        <f t="shared" si="11"/>
        <v>1.2795928970648074E-2</v>
      </c>
      <c r="N14" s="87">
        <f t="shared" si="12"/>
        <v>0.13076893146156215</v>
      </c>
      <c r="O14" s="88">
        <f t="shared" si="7"/>
        <v>1</v>
      </c>
      <c r="P14" s="84">
        <f t="shared" si="8"/>
        <v>102.61062595879048</v>
      </c>
      <c r="Q14" s="85">
        <f t="shared" si="0"/>
        <v>1</v>
      </c>
      <c r="R14" s="86">
        <f t="shared" si="1"/>
        <v>22.255150398108579</v>
      </c>
      <c r="S14" s="94">
        <f t="shared" si="2"/>
        <v>3.1742247292881554</v>
      </c>
      <c r="T14" s="80">
        <f t="shared" si="9"/>
        <v>1.61361489421015</v>
      </c>
      <c r="W14" s="73"/>
    </row>
    <row r="15" spans="1:24" x14ac:dyDescent="0.25">
      <c r="H15" s="15">
        <f t="shared" si="3"/>
        <v>2029</v>
      </c>
      <c r="I15" s="97">
        <f t="shared" si="10"/>
        <v>2819.8277620756016</v>
      </c>
      <c r="J15" s="60">
        <f t="shared" si="4"/>
        <v>33775.177878062226</v>
      </c>
      <c r="K15" s="60">
        <f>IF(H15=Year_Open_to_Traffic?,Calculations!$E$4,K14+(K14*M15))</f>
        <v>33671.254253822037</v>
      </c>
      <c r="L15" s="60">
        <f>IF(AND(H15&gt;=Year_Open_to_Traffic?, Calculations!H15&lt;Year_Open_to_Traffic?+'Inputs &amp; Outputs'!B$21), 1, 0)</f>
        <v>1</v>
      </c>
      <c r="M15" s="81">
        <f t="shared" si="11"/>
        <v>1.2795928970648074E-2</v>
      </c>
      <c r="N15" s="87">
        <f t="shared" si="12"/>
        <v>0.13244224142011185</v>
      </c>
      <c r="O15" s="88">
        <f t="shared" si="7"/>
        <v>1</v>
      </c>
      <c r="P15" s="84">
        <f t="shared" si="8"/>
        <v>103.92362424018938</v>
      </c>
      <c r="Q15" s="85">
        <f t="shared" si="0"/>
        <v>1</v>
      </c>
      <c r="R15" s="86">
        <f t="shared" si="1"/>
        <v>22.767018857265079</v>
      </c>
      <c r="S15" s="94">
        <f t="shared" si="2"/>
        <v>3.2887832467804934</v>
      </c>
      <c r="T15" s="80">
        <f t="shared" si="9"/>
        <v>1.5624772294255911</v>
      </c>
      <c r="W15" s="73"/>
    </row>
    <row r="16" spans="1:24" x14ac:dyDescent="0.25">
      <c r="H16" s="59">
        <f t="shared" si="3"/>
        <v>2030</v>
      </c>
      <c r="I16" s="97">
        <f t="shared" si="10"/>
        <v>2855.9100778285824</v>
      </c>
      <c r="J16" s="60">
        <f t="shared" si="4"/>
        <v>34207.362655160912</v>
      </c>
      <c r="K16" s="60">
        <f>IF(H16=Year_Open_to_Traffic?,Calculations!$E$4,K15+(K15*M16))</f>
        <v>34102.109231606577</v>
      </c>
      <c r="L16" s="60">
        <f>IF(AND(H16&gt;=Year_Open_to_Traffic?, Calculations!H16&lt;Year_Open_to_Traffic?+'Inputs &amp; Outputs'!B$21), 1, 0)</f>
        <v>1</v>
      </c>
      <c r="M16" s="81">
        <f t="shared" si="11"/>
        <v>1.2795928970648074E-2</v>
      </c>
      <c r="N16" s="87">
        <f t="shared" si="12"/>
        <v>0.13413696293403701</v>
      </c>
      <c r="O16" s="88">
        <f t="shared" si="7"/>
        <v>1</v>
      </c>
      <c r="P16" s="84">
        <f t="shared" si="8"/>
        <v>105.25342355433531</v>
      </c>
      <c r="Q16" s="85">
        <f t="shared" si="0"/>
        <v>1</v>
      </c>
      <c r="R16" s="86">
        <f t="shared" si="1"/>
        <v>23.290660290982171</v>
      </c>
      <c r="S16" s="94">
        <f t="shared" si="2"/>
        <v>3.40747620812897</v>
      </c>
      <c r="T16" s="80">
        <f t="shared" si="9"/>
        <v>1.5129601872375356</v>
      </c>
      <c r="W16" s="73"/>
    </row>
    <row r="17" spans="1:23" x14ac:dyDescent="0.25">
      <c r="A17" s="29"/>
      <c r="H17" s="15">
        <f t="shared" si="3"/>
        <v>2031</v>
      </c>
      <c r="I17" s="97">
        <f t="shared" si="10"/>
        <v>2892.4541003310351</v>
      </c>
      <c r="J17" s="60">
        <f t="shared" si="4"/>
        <v>34645.077637969553</v>
      </c>
      <c r="K17" s="60">
        <f>IF(H17=Year_Open_to_Traffic?,Calculations!$E$4,K16+(K16*M17))</f>
        <v>34538.477399083495</v>
      </c>
      <c r="L17" s="60">
        <f>IF(AND(H17&gt;=Year_Open_to_Traffic?, Calculations!H17&lt;Year_Open_to_Traffic?+'Inputs &amp; Outputs'!B$21), 1, 0)</f>
        <v>1</v>
      </c>
      <c r="M17" s="81">
        <f t="shared" si="11"/>
        <v>1.2795928970648074E-2</v>
      </c>
      <c r="N17" s="87">
        <f t="shared" si="12"/>
        <v>0.1358533699840794</v>
      </c>
      <c r="O17" s="88">
        <f t="shared" si="7"/>
        <v>1</v>
      </c>
      <c r="P17" s="84">
        <f t="shared" si="8"/>
        <v>106.60023888605792</v>
      </c>
      <c r="Q17" s="85">
        <f t="shared" si="0"/>
        <v>1</v>
      </c>
      <c r="R17" s="86">
        <f t="shared" si="1"/>
        <v>23.82634547767476</v>
      </c>
      <c r="S17" s="94">
        <f t="shared" si="2"/>
        <v>3.5304528263856065</v>
      </c>
      <c r="T17" s="80">
        <f t="shared" si="9"/>
        <v>1.4650124078976303</v>
      </c>
      <c r="W17" s="73"/>
    </row>
    <row r="18" spans="1:23" x14ac:dyDescent="0.25">
      <c r="H18" s="59">
        <f t="shared" si="3"/>
        <v>2032</v>
      </c>
      <c r="I18" s="97">
        <f t="shared" si="10"/>
        <v>2929.4657375497309</v>
      </c>
      <c r="J18" s="60">
        <f t="shared" si="4"/>
        <v>35088.3935906076</v>
      </c>
      <c r="K18" s="60">
        <f>IF(H18=Year_Open_to_Traffic?,Calculations!$E$4,K17+(K17*M18))</f>
        <v>34980.429302636498</v>
      </c>
      <c r="L18" s="60">
        <f>IF(AND(H18&gt;=Year_Open_to_Traffic?, Calculations!H18&lt;Year_Open_to_Traffic?+'Inputs &amp; Outputs'!B$21), 1, 0)</f>
        <v>1</v>
      </c>
      <c r="M18" s="81">
        <f t="shared" si="11"/>
        <v>1.2795928970648074E-2</v>
      </c>
      <c r="N18" s="87">
        <f t="shared" si="12"/>
        <v>0.13759174005681885</v>
      </c>
      <c r="O18" s="88">
        <f t="shared" si="7"/>
        <v>1</v>
      </c>
      <c r="P18" s="84">
        <f t="shared" si="8"/>
        <v>107.96428797110275</v>
      </c>
      <c r="Q18" s="85">
        <f t="shared" si="0"/>
        <v>1</v>
      </c>
      <c r="R18" s="86">
        <f t="shared" si="1"/>
        <v>24.374351423661277</v>
      </c>
      <c r="S18" s="94">
        <f t="shared" si="2"/>
        <v>3.6578676997361042</v>
      </c>
      <c r="T18" s="80">
        <f t="shared" si="9"/>
        <v>1.4185841593180446</v>
      </c>
      <c r="W18" s="73"/>
    </row>
    <row r="19" spans="1:23" x14ac:dyDescent="0.25">
      <c r="H19" s="15">
        <f t="shared" si="3"/>
        <v>2033</v>
      </c>
      <c r="I19" s="97">
        <f t="shared" si="10"/>
        <v>2966.9509730493646</v>
      </c>
      <c r="J19" s="60">
        <f t="shared" si="4"/>
        <v>35537.382182687157</v>
      </c>
      <c r="K19" s="60">
        <f>IF(H19=Year_Open_to_Traffic?,Calculations!$E$4,K18+(K18*M19))</f>
        <v>35428.03639135581</v>
      </c>
      <c r="L19" s="60">
        <f>IF(AND(H19&gt;=Year_Open_to_Traffic?, Calculations!H19&lt;Year_Open_to_Traffic?+'Inputs &amp; Outputs'!B$21), 1, 0)</f>
        <v>1</v>
      </c>
      <c r="M19" s="81">
        <f t="shared" si="11"/>
        <v>1.2795928970648074E-2</v>
      </c>
      <c r="N19" s="87">
        <f t="shared" si="12"/>
        <v>0.13935235418953376</v>
      </c>
      <c r="O19" s="88">
        <f t="shared" si="7"/>
        <v>1</v>
      </c>
      <c r="P19" s="84">
        <f t="shared" si="8"/>
        <v>109.34579133134685</v>
      </c>
      <c r="Q19" s="85">
        <f t="shared" si="0"/>
        <v>1</v>
      </c>
      <c r="R19" s="86">
        <f t="shared" si="1"/>
        <v>24.934961506405479</v>
      </c>
      <c r="S19" s="94">
        <f t="shared" si="2"/>
        <v>3.7898810058510652</v>
      </c>
      <c r="T19" s="80">
        <f t="shared" si="9"/>
        <v>1.3736272854889011</v>
      </c>
      <c r="W19" s="73"/>
    </row>
    <row r="20" spans="1:23" x14ac:dyDescent="0.25">
      <c r="H20" s="59">
        <f t="shared" si="3"/>
        <v>2034</v>
      </c>
      <c r="I20" s="97">
        <f t="shared" si="10"/>
        <v>3004.9158669598996</v>
      </c>
      <c r="J20" s="60">
        <f t="shared" si="4"/>
        <v>35992.116000899594</v>
      </c>
      <c r="K20" s="60">
        <f>IF(H20=Year_Open_to_Traffic?,Calculations!$E$4,K19+(K19*M20))</f>
        <v>35881.371028589136</v>
      </c>
      <c r="L20" s="60">
        <f>IF(AND(H20&gt;=Year_Open_to_Traffic?, Calculations!H20&lt;Year_Open_to_Traffic?+'Inputs &amp; Outputs'!B$21), 1, 0)</f>
        <v>1</v>
      </c>
      <c r="M20" s="81">
        <f t="shared" si="11"/>
        <v>1.2795928970648074E-2</v>
      </c>
      <c r="N20" s="87">
        <f t="shared" si="12"/>
        <v>0.14113549701563563</v>
      </c>
      <c r="O20" s="88">
        <f t="shared" si="7"/>
        <v>1</v>
      </c>
      <c r="P20" s="84">
        <f t="shared" si="8"/>
        <v>110.74497231045825</v>
      </c>
      <c r="Q20" s="85">
        <f t="shared" si="0"/>
        <v>1</v>
      </c>
      <c r="R20" s="86">
        <f t="shared" si="1"/>
        <v>25.508465621052807</v>
      </c>
      <c r="S20" s="94">
        <f t="shared" si="2"/>
        <v>3.9266587032512188</v>
      </c>
      <c r="T20" s="80">
        <f t="shared" si="9"/>
        <v>1.3300951565303121</v>
      </c>
      <c r="W20" s="73"/>
    </row>
    <row r="21" spans="1:23" x14ac:dyDescent="0.25">
      <c r="H21" s="15">
        <f t="shared" si="3"/>
        <v>2035</v>
      </c>
      <c r="I21" s="97">
        <f t="shared" si="10"/>
        <v>3043.3665569562918</v>
      </c>
      <c r="J21" s="60">
        <f t="shared" si="4"/>
        <v>36452.668560750433</v>
      </c>
      <c r="K21" s="60">
        <f>IF(H21=Year_Open_to_Traffic?,Calculations!$E$4,K20+(K20*M21))</f>
        <v>36340.506503640434</v>
      </c>
      <c r="L21" s="60">
        <f>IF(AND(H21&gt;=Year_Open_to_Traffic?, Calculations!H21&lt;Year_Open_to_Traffic?+'Inputs &amp; Outputs'!B$21), 1, 0)</f>
        <v>1</v>
      </c>
      <c r="M21" s="81">
        <f t="shared" si="11"/>
        <v>1.2795928970648074E-2</v>
      </c>
      <c r="N21" s="87">
        <f t="shared" si="12"/>
        <v>0.14294145681068482</v>
      </c>
      <c r="O21" s="88">
        <f t="shared" si="7"/>
        <v>1</v>
      </c>
      <c r="P21" s="84">
        <f t="shared" si="8"/>
        <v>112.1620571099993</v>
      </c>
      <c r="Q21" s="85">
        <f t="shared" si="0"/>
        <v>1</v>
      </c>
      <c r="R21" s="86">
        <f t="shared" si="1"/>
        <v>26.095160330337016</v>
      </c>
      <c r="S21" s="94">
        <f t="shared" si="2"/>
        <v>4.0683727399395293</v>
      </c>
      <c r="T21" s="80">
        <f t="shared" si="9"/>
        <v>1.2879426203271582</v>
      </c>
      <c r="W21" s="73"/>
    </row>
    <row r="22" spans="1:23" x14ac:dyDescent="0.25">
      <c r="H22" s="59">
        <f>H21+1</f>
        <v>2036</v>
      </c>
      <c r="I22" s="97">
        <f t="shared" si="10"/>
        <v>3082.3092592507501</v>
      </c>
      <c r="J22" s="60">
        <f t="shared" si="4"/>
        <v>36919.114318444372</v>
      </c>
      <c r="K22" s="60">
        <f>IF(H22=Year_Open_to_Traffic?,Calculations!$E$4,K21+(K21*M22))</f>
        <v>36805.517043618391</v>
      </c>
      <c r="L22" s="60">
        <f>IF(AND(H22&gt;=Year_Open_to_Traffic?, Calculations!H22&lt;Year_Open_to_Traffic?+'Inputs &amp; Outputs'!B$21), 1, 0)</f>
        <v>1</v>
      </c>
      <c r="M22" s="81">
        <f t="shared" si="11"/>
        <v>1.2795928970648074E-2</v>
      </c>
      <c r="N22" s="87">
        <f t="shared" si="12"/>
        <v>0.1447705255389953</v>
      </c>
      <c r="O22" s="88">
        <f t="shared" si="7"/>
        <v>1</v>
      </c>
      <c r="P22" s="84">
        <f t="shared" si="8"/>
        <v>113.597274825981</v>
      </c>
      <c r="Q22" s="85">
        <f t="shared" si="0"/>
        <v>1</v>
      </c>
      <c r="R22" s="86">
        <f t="shared" si="1"/>
        <v>26.695349017934767</v>
      </c>
      <c r="S22" s="94">
        <f t="shared" si="2"/>
        <v>4.2152012695624865</v>
      </c>
      <c r="T22" s="80">
        <f t="shared" si="9"/>
        <v>1.2471259556965304</v>
      </c>
      <c r="W22" s="73"/>
    </row>
    <row r="23" spans="1:23" x14ac:dyDescent="0.25">
      <c r="H23" s="15">
        <f t="shared" si="3"/>
        <v>2037</v>
      </c>
      <c r="I23" s="97">
        <f t="shared" si="10"/>
        <v>3121.7502695976937</v>
      </c>
      <c r="J23" s="60">
        <f t="shared" si="4"/>
        <v>37391.528682922421</v>
      </c>
      <c r="K23" s="60">
        <f>IF(H23=Year_Open_to_Traffic?,Calculations!$E$4,K22+(K22*M23))</f>
        <v>37276.477825436508</v>
      </c>
      <c r="L23" s="60">
        <f>IF(AND(H23&gt;=Year_Open_to_Traffic?, Calculations!H23&lt;Year_Open_to_Traffic?+'Inputs &amp; Outputs'!B$21), 1, 0)</f>
        <v>1</v>
      </c>
      <c r="M23" s="81">
        <f t="shared" si="11"/>
        <v>1.2795928970648074E-2</v>
      </c>
      <c r="N23" s="87">
        <f t="shared" si="12"/>
        <v>0.14662299890083569</v>
      </c>
      <c r="O23" s="88">
        <f t="shared" si="7"/>
        <v>1</v>
      </c>
      <c r="P23" s="84">
        <f t="shared" si="8"/>
        <v>115.05085748591227</v>
      </c>
      <c r="Q23" s="85">
        <f t="shared" si="0"/>
        <v>1</v>
      </c>
      <c r="R23" s="86">
        <f t="shared" si="1"/>
        <v>27.309342045347261</v>
      </c>
      <c r="S23" s="94">
        <f t="shared" si="2"/>
        <v>4.3673288753736585</v>
      </c>
      <c r="T23" s="80">
        <f t="shared" si="9"/>
        <v>1.2076028270396746</v>
      </c>
      <c r="W23" s="73"/>
    </row>
    <row r="24" spans="1:23" x14ac:dyDescent="0.25">
      <c r="H24" s="59">
        <f t="shared" si="3"/>
        <v>2038</v>
      </c>
      <c r="I24" s="97">
        <f t="shared" si="10"/>
        <v>3161.6959643115674</v>
      </c>
      <c r="J24" s="60">
        <f t="shared" si="4"/>
        <v>37869.988028053049</v>
      </c>
      <c r="K24" s="60">
        <f>IF(H24=Year_Open_to_Traffic?,Calculations!$E$4,K23+(K23*M24))</f>
        <v>37753.464987966734</v>
      </c>
      <c r="L24" s="60">
        <f>IF(AND(H24&gt;=Year_Open_to_Traffic?, Calculations!H24&lt;Year_Open_to_Traffic?+'Inputs &amp; Outputs'!B$21), 1, 0)</f>
        <v>1</v>
      </c>
      <c r="M24" s="81">
        <f t="shared" si="11"/>
        <v>1.2795928970648074E-2</v>
      </c>
      <c r="N24" s="87">
        <f t="shared" si="12"/>
        <v>0.14849917638023419</v>
      </c>
      <c r="O24" s="88">
        <f t="shared" si="7"/>
        <v>1</v>
      </c>
      <c r="P24" s="84">
        <f>(J24-K24)*L24</f>
        <v>116.52304008631472</v>
      </c>
      <c r="Q24" s="85">
        <f t="shared" si="0"/>
        <v>1</v>
      </c>
      <c r="R24" s="86">
        <f t="shared" si="1"/>
        <v>27.93745691239025</v>
      </c>
      <c r="S24" s="94">
        <f t="shared" si="2"/>
        <v>4.5249468022798727</v>
      </c>
      <c r="T24" s="80">
        <f t="shared" si="9"/>
        <v>1.1693322404309685</v>
      </c>
      <c r="W24" s="73"/>
    </row>
    <row r="25" spans="1:23" x14ac:dyDescent="0.25">
      <c r="H25" s="15">
        <f t="shared" si="3"/>
        <v>2039</v>
      </c>
      <c r="I25" s="97">
        <f t="shared" si="10"/>
        <v>3202.1528012976828</v>
      </c>
      <c r="J25" s="60">
        <f t="shared" si="4"/>
        <v>38354.569704979309</v>
      </c>
      <c r="K25" s="60">
        <f>IF(H25=Year_Open_to_Traffic?,Calculations!$E$4,K24+(K24*M25))</f>
        <v>38236.555644348606</v>
      </c>
      <c r="L25" s="60">
        <f>IF(AND(H25&gt;=Year_Open_to_Traffic?, Calculations!H25&lt;Year_Open_to_Traffic?+'Inputs &amp; Outputs'!B$21), 1, 0)</f>
        <v>1</v>
      </c>
      <c r="M25" s="81">
        <f t="shared" si="11"/>
        <v>1.2795928970648074E-2</v>
      </c>
      <c r="N25" s="87">
        <f t="shared" si="12"/>
        <v>0.1503993612933954</v>
      </c>
      <c r="O25" s="88">
        <f t="shared" si="7"/>
        <v>1</v>
      </c>
      <c r="P25" s="84">
        <f t="shared" si="8"/>
        <v>118.01406063070317</v>
      </c>
      <c r="Q25" s="85">
        <f t="shared" si="0"/>
        <v>1</v>
      </c>
      <c r="R25" s="86">
        <f t="shared" si="1"/>
        <v>28.580018421375218</v>
      </c>
      <c r="S25" s="94">
        <f t="shared" si="2"/>
        <v>4.6882531972614352</v>
      </c>
      <c r="T25" s="80">
        <f t="shared" si="9"/>
        <v>1.1322745010983473</v>
      </c>
      <c r="W25" s="73"/>
    </row>
    <row r="26" spans="1:23" x14ac:dyDescent="0.25">
      <c r="H26" s="59">
        <f t="shared" si="3"/>
        <v>2040</v>
      </c>
      <c r="I26" s="97">
        <f t="shared" si="10"/>
        <v>3243.1273210962495</v>
      </c>
      <c r="J26" s="60">
        <f t="shared" si="4"/>
        <v>38845.352054623996</v>
      </c>
      <c r="K26" s="60">
        <f>IF(H26=Year_Open_to_Traffic?,Calculations!$E$4,K25+(K25*M26))</f>
        <v>38725.827894455921</v>
      </c>
      <c r="L26" s="60">
        <f>IF(AND(H26&gt;=Year_Open_to_Traffic?, Calculations!H26&lt;Year_Open_to_Traffic?+'Inputs &amp; Outputs'!B$21), 1, 0)</f>
        <v>1</v>
      </c>
      <c r="M26" s="81">
        <f t="shared" si="11"/>
        <v>1.2795928970648074E-2</v>
      </c>
      <c r="N26" s="87">
        <f t="shared" si="12"/>
        <v>0.15232386083773652</v>
      </c>
      <c r="O26" s="88">
        <f t="shared" si="7"/>
        <v>1</v>
      </c>
      <c r="P26" s="84">
        <f t="shared" si="8"/>
        <v>119.52416016807547</v>
      </c>
      <c r="Q26" s="85">
        <f t="shared" si="0"/>
        <v>1</v>
      </c>
      <c r="R26" s="86">
        <f t="shared" si="1"/>
        <v>29.237358845066851</v>
      </c>
      <c r="S26" s="94">
        <f t="shared" si="2"/>
        <v>4.8574533584700834</v>
      </c>
      <c r="T26" s="80">
        <f t="shared" si="9"/>
        <v>1.0963911722514774</v>
      </c>
      <c r="W26" s="73"/>
    </row>
    <row r="27" spans="1:23" x14ac:dyDescent="0.25">
      <c r="H27" s="15">
        <f t="shared" si="3"/>
        <v>2041</v>
      </c>
      <c r="I27" s="97">
        <f t="shared" si="10"/>
        <v>3284.6261479397654</v>
      </c>
      <c r="J27" s="60">
        <f t="shared" si="4"/>
        <v>39342.414420354784</v>
      </c>
      <c r="K27" s="60">
        <f>IF(H27=Year_Open_to_Traffic?,Calculations!$E$4,K26+(K26*M27))</f>
        <v>39221.360837522923</v>
      </c>
      <c r="L27" s="60">
        <f>IF(AND(H27&gt;=Year_Open_to_Traffic?, Calculations!H27&lt;Year_Open_to_Traffic?+'Inputs &amp; Outputs'!B$21), 1, 0)</f>
        <v>1</v>
      </c>
      <c r="M27" s="81">
        <f t="shared" si="11"/>
        <v>1.2795928970648074E-2</v>
      </c>
      <c r="N27" s="87">
        <f t="shared" si="12"/>
        <v>0.15427298614155108</v>
      </c>
      <c r="O27" s="88">
        <f t="shared" si="7"/>
        <v>1</v>
      </c>
      <c r="P27" s="84">
        <f t="shared" si="8"/>
        <v>121.05358283186069</v>
      </c>
      <c r="Q27" s="85">
        <f t="shared" si="0"/>
        <v>1</v>
      </c>
      <c r="R27" s="86">
        <f t="shared" si="1"/>
        <v>29.909818098503379</v>
      </c>
      <c r="S27" s="94">
        <f t="shared" si="2"/>
        <v>5.03275999331556</v>
      </c>
      <c r="T27" s="80">
        <f t="shared" si="9"/>
        <v>1.061645035214388</v>
      </c>
      <c r="W27" s="73"/>
    </row>
    <row r="28" spans="1:23" x14ac:dyDescent="0.25">
      <c r="H28" s="59">
        <f t="shared" si="3"/>
        <v>2042</v>
      </c>
      <c r="I28" s="97">
        <f t="shared" si="10"/>
        <v>3326.655990823936</v>
      </c>
      <c r="J28" s="60">
        <f t="shared" si="4"/>
        <v>39845.837160811447</v>
      </c>
      <c r="K28" s="60">
        <f>IF(H28=Year_Open_to_Traffic?,Calculations!$E$4,K27+(K27*M28))</f>
        <v>39723.234584932026</v>
      </c>
      <c r="L28" s="60">
        <f>IF(AND(H28&gt;=Year_Open_to_Traffic?, Calculations!H28&lt;Year_Open_to_Traffic?+'Inputs &amp; Outputs'!B$21), 1, 0)</f>
        <v>1</v>
      </c>
      <c r="M28" s="81">
        <f t="shared" si="11"/>
        <v>1.2795928970648074E-2</v>
      </c>
      <c r="N28" s="87">
        <f t="shared" si="12"/>
        <v>0.15624705231430813</v>
      </c>
      <c r="O28" s="88">
        <f t="shared" si="7"/>
        <v>1</v>
      </c>
      <c r="P28" s="84">
        <f t="shared" si="8"/>
        <v>122.60257587942033</v>
      </c>
      <c r="Q28" s="85">
        <f t="shared" si="0"/>
        <v>1</v>
      </c>
      <c r="R28" s="86">
        <f t="shared" si="1"/>
        <v>30.597743914768959</v>
      </c>
      <c r="S28" s="94">
        <f t="shared" si="2"/>
        <v>5.2143934858688512</v>
      </c>
      <c r="T28" s="80">
        <f t="shared" si="9"/>
        <v>1.0280000508220659</v>
      </c>
      <c r="W28" s="73"/>
    </row>
    <row r="29" spans="1:23" x14ac:dyDescent="0.25">
      <c r="H29" s="15">
        <f t="shared" si="3"/>
        <v>2043</v>
      </c>
      <c r="I29" s="97">
        <f t="shared" si="10"/>
        <v>3369.2236445922999</v>
      </c>
      <c r="J29" s="60">
        <f t="shared" si="4"/>
        <v>40355.701662897198</v>
      </c>
      <c r="K29" s="60">
        <f>IF(H29=Year_Open_to_Traffic?,Calculations!$E$4,K28+(K28*M29))</f>
        <v>40231.530273165205</v>
      </c>
      <c r="L29" s="60">
        <f>IF(AND(H29&gt;=Year_Open_to_Traffic?, Calculations!H29&lt;Year_Open_to_Traffic?+'Inputs &amp; Outputs'!B$21), 1, 0)</f>
        <v>0</v>
      </c>
      <c r="M29" s="81">
        <f t="shared" si="11"/>
        <v>1.2795928970648074E-2</v>
      </c>
      <c r="N29" s="87">
        <f t="shared" si="12"/>
        <v>0.15824637849759515</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3412.3359910347313</v>
      </c>
      <c r="J30" s="60">
        <f t="shared" si="4"/>
        <v>40872.090354936292</v>
      </c>
      <c r="K30" s="60">
        <f>IF(H30=Year_Open_to_Traffic?,Calculations!$E$4,K29+(K29*M30))</f>
        <v>40746.330076921106</v>
      </c>
      <c r="L30" s="60">
        <f>IF(AND(H30&gt;=Year_Open_to_Traffic?, Calculations!H30&lt;Year_Open_to_Traffic?+'Inputs &amp; Outputs'!B$21), 1, 0)</f>
        <v>0</v>
      </c>
      <c r="M30" s="81">
        <f t="shared" si="11"/>
        <v>1.2795928970648074E-2</v>
      </c>
      <c r="N30" s="87">
        <f t="shared" si="12"/>
        <v>0.16027128791671266</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3455.9999999999977</v>
      </c>
      <c r="J31" s="60">
        <f t="shared" si="4"/>
        <v>41395.08671999997</v>
      </c>
      <c r="K31" s="60">
        <f>IF(H31=Year_Open_to_Traffic?,Calculations!$E$4,K30+(K30*M31))</f>
        <v>41267.717222399966</v>
      </c>
      <c r="L31" s="60">
        <f>IF(AND(H31&gt;=Year_Open_to_Traffic?, Calculations!H31&lt;Year_Open_to_Traffic?+'Inputs &amp; Outputs'!B$21), 1, 0)</f>
        <v>0</v>
      </c>
      <c r="M31" s="81">
        <f t="shared" si="11"/>
        <v>1.2795928970648074E-2</v>
      </c>
      <c r="N31" s="87">
        <f t="shared" si="12"/>
        <v>0.1623221079329292</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3500.2227305225574</v>
      </c>
      <c r="J32" s="60">
        <f t="shared" si="4"/>
        <v>41924.77530940291</v>
      </c>
      <c r="K32" s="60">
        <f>IF(H32=Year_Open_to_Traffic?,Calculations!$E$4,K31+(K31*M32))</f>
        <v>41795.776000758589</v>
      </c>
      <c r="L32" s="60">
        <f>IF(AND(H32&gt;=Year_Open_to_Traffic?, Calculations!H32&lt;Year_Open_to_Traffic?+'Inputs &amp; Outputs'!B$21), 1, 0)</f>
        <v>0</v>
      </c>
      <c r="M32" s="81">
        <f t="shared" si="11"/>
        <v>1.2795928970648074E-2</v>
      </c>
      <c r="N32" s="87">
        <f t="shared" si="12"/>
        <v>0.16439917009640484</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3545.0113319637721</v>
      </c>
      <c r="J33" s="60">
        <f t="shared" si="4"/>
        <v>42461.241756372408</v>
      </c>
      <c r="K33" s="60">
        <f>IF(H33=Year_Open_to_Traffic?,Calculations!$E$4,K32+(K32*M33))</f>
        <v>42330.591781737414</v>
      </c>
      <c r="L33" s="60">
        <f>IF(AND(H33&gt;=Year_Open_to_Traffic?, Calculations!H33&lt;Year_Open_to_Traffic?+'Inputs &amp; Outputs'!B$21), 1, 0)</f>
        <v>0</v>
      </c>
      <c r="M33" s="81">
        <f t="shared" si="11"/>
        <v>1.2795928970648074E-2</v>
      </c>
      <c r="N33" s="87">
        <f t="shared" si="12"/>
        <v>0.16650281019979193</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3590.3730451677229</v>
      </c>
      <c r="J34" s="60">
        <f t="shared" si="4"/>
        <v>43004.572789892467</v>
      </c>
      <c r="K34" s="60">
        <f>IF(H34=Year_Open_to_Traffic?,Calculations!$E$4,K33+(K33*M34))</f>
        <v>42872.251027462022</v>
      </c>
      <c r="L34" s="60">
        <f>IF(AND(H34&gt;=Year_Open_to_Traffic?, Calculations!H34&lt;Year_Open_to_Traffic?+'Inputs &amp; Outputs'!B$21), 1, 0)</f>
        <v>0</v>
      </c>
      <c r="M34" s="81">
        <f t="shared" si="11"/>
        <v>1.2795928970648074E-2</v>
      </c>
      <c r="N34" s="87">
        <f t="shared" si="12"/>
        <v>0.16863336833252177</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3636.3152036318183</v>
      </c>
      <c r="J35" s="60">
        <f t="shared" si="4"/>
        <v>43554.856248724995</v>
      </c>
      <c r="K35" s="60">
        <f>IF(H35=Year_Open_to_Traffic?,Calculations!$E$4,K34+(K34*M35))</f>
        <v>43420.841306421222</v>
      </c>
      <c r="L35" s="60">
        <f>IF(AND(H35&gt;=Year_Open_to_Traffic?, Calculations!H35&lt;Year_Open_to_Traffic?+'Inputs &amp; Outputs'!B$21), 1, 0)</f>
        <v>0</v>
      </c>
      <c r="M35" s="81">
        <f t="shared" si="11"/>
        <v>1.2795928970648074E-2</v>
      </c>
      <c r="N35" s="87">
        <f t="shared" si="12"/>
        <v>0.17079118893578585</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3682.8452346923787</v>
      </c>
      <c r="J36" s="60">
        <f t="shared" si="4"/>
        <v>44112.181095610467</v>
      </c>
      <c r="K36" s="60">
        <f>IF(H36=Year_Open_to_Traffic?,Calculations!$E$4,K35+(K35*M36))</f>
        <v>43976.451307623967</v>
      </c>
      <c r="L36" s="60">
        <f>IF(AND(H36&gt;=Year_Open_to_Traffic?, Calculations!H36&lt;Year_Open_to_Traffic?+'Inputs &amp; Outputs'!B$21), 1, 0)</f>
        <v>0</v>
      </c>
      <c r="M36" s="81">
        <f t="shared" si="11"/>
        <v>1.2795928970648074E-2</v>
      </c>
      <c r="N36" s="87">
        <f t="shared" si="12"/>
        <v>0.17297662085822069</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28.585732772656861</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2018-07-16T14:36:56Z</cp:lastPrinted>
  <dcterms:created xsi:type="dcterms:W3CDTF">2012-07-25T15:48:32Z</dcterms:created>
  <dcterms:modified xsi:type="dcterms:W3CDTF">2018-10-30T12:33:17Z</dcterms:modified>
</cp:coreProperties>
</file>